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06"/>
  <workbookPr/>
  <mc:AlternateContent xmlns:mc="http://schemas.openxmlformats.org/markup-compatibility/2006">
    <mc:Choice Requires="x15">
      <x15ac:absPath xmlns:x15ac="http://schemas.microsoft.com/office/spreadsheetml/2010/11/ac" url="https://atsmilano.sharepoint.com/sites/dipfarmaceutico/uosfarmacovigilanzaeat/PRONTUARIO DIMISSIONI/"/>
    </mc:Choice>
  </mc:AlternateContent>
  <xr:revisionPtr revIDLastSave="30" documentId="11_AE44CAFD4D2B2BE59892F21E5C1F93D87D2AB8FF" xr6:coauthVersionLast="47" xr6:coauthVersionMax="47" xr10:uidLastSave="{28443AF3-7C65-4691-86D3-0C31C8E22DB0}"/>
  <bookViews>
    <workbookView xWindow="0" yWindow="0" windowWidth="21600" windowHeight="9000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1" i="1" l="1"/>
  <c r="H41" i="1"/>
  <c r="J39" i="1"/>
  <c r="H39" i="1"/>
  <c r="J37" i="1"/>
  <c r="J35" i="1"/>
  <c r="H37" i="1"/>
  <c r="H35" i="1"/>
  <c r="J10" i="1"/>
  <c r="J12" i="1"/>
  <c r="J13" i="1"/>
  <c r="H10" i="1"/>
  <c r="H12" i="1"/>
  <c r="J9" i="1"/>
  <c r="J16" i="1"/>
  <c r="H9" i="1"/>
  <c r="H13" i="1"/>
  <c r="J32" i="1" l="1"/>
  <c r="H32" i="1"/>
  <c r="J30" i="1"/>
  <c r="H30" i="1"/>
  <c r="J6" i="1"/>
  <c r="J5" i="1"/>
  <c r="H27" i="1"/>
  <c r="J27" i="1" s="1"/>
  <c r="J25" i="1"/>
  <c r="H25" i="1"/>
  <c r="J22" i="1"/>
  <c r="J20" i="1"/>
  <c r="J18" i="1"/>
  <c r="H22" i="1"/>
  <c r="H20" i="1"/>
  <c r="J3" i="1"/>
  <c r="J2" i="1"/>
  <c r="H18" i="1"/>
  <c r="H16" i="1"/>
  <c r="H6" i="1"/>
  <c r="H5" i="1"/>
  <c r="H3" i="1"/>
  <c r="H2" i="1"/>
  <c r="L9" i="1" l="1"/>
  <c r="L10" i="1"/>
  <c r="L12" i="1"/>
  <c r="L13" i="1"/>
  <c r="L18" i="1"/>
  <c r="L17" i="1"/>
  <c r="L21" i="1"/>
  <c r="L20" i="1"/>
  <c r="L6" i="1"/>
  <c r="L5" i="1"/>
  <c r="L3" i="1"/>
  <c r="L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Folchino Rachele</author>
  </authors>
  <commentList>
    <comment ref="C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Folchino Rachele:</t>
        </r>
        <r>
          <rPr>
            <sz val="9"/>
            <color indexed="81"/>
            <rFont val="Tahoma"/>
            <family val="2"/>
          </rPr>
          <t xml:space="preserve">
equiv a 8 mg</t>
        </r>
      </text>
    </comment>
    <comment ref="C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Folchino Rachele:</t>
        </r>
        <r>
          <rPr>
            <sz val="9"/>
            <color indexed="81"/>
            <rFont val="Tahoma"/>
            <family val="2"/>
          </rPr>
          <t xml:space="preserve">
equiv a 4 mg </t>
        </r>
      </text>
    </comment>
    <comment ref="C8" authorId="0" shapeId="0" xr:uid="{ECA80F6D-6B0F-43E1-8CDD-ECCFF68B5921}">
      <text>
        <r>
          <rPr>
            <b/>
            <sz val="9"/>
            <color indexed="81"/>
            <rFont val="Tahoma"/>
            <family val="2"/>
          </rPr>
          <t>Folchino Rachele:</t>
        </r>
        <r>
          <rPr>
            <sz val="9"/>
            <color indexed="81"/>
            <rFont val="Tahoma"/>
            <family val="2"/>
          </rPr>
          <t xml:space="preserve">
equiv a 8 mg</t>
        </r>
      </text>
    </comment>
  </commentList>
</comments>
</file>

<file path=xl/sharedStrings.xml><?xml version="1.0" encoding="utf-8"?>
<sst xmlns="http://schemas.openxmlformats.org/spreadsheetml/2006/main" count="83" uniqueCount="30">
  <si>
    <t>Medicinale</t>
  </si>
  <si>
    <t>u.p.</t>
  </si>
  <si>
    <t>perindopril</t>
  </si>
  <si>
    <t>indapamide</t>
  </si>
  <si>
    <t>amlodipina</t>
  </si>
  <si>
    <t>prezzo al pubblico</t>
  </si>
  <si>
    <t>costo up</t>
  </si>
  <si>
    <t>costo anno</t>
  </si>
  <si>
    <t>costo anno associazione fissa perindopril/indapamide e amlodipina in estemporanea</t>
  </si>
  <si>
    <t>Tripliam</t>
  </si>
  <si>
    <t>30 cpr</t>
  </si>
  <si>
    <t>10 mg</t>
  </si>
  <si>
    <t>2,5 mg</t>
  </si>
  <si>
    <t>5 mg</t>
  </si>
  <si>
    <t>1,25 mg</t>
  </si>
  <si>
    <t>prezzo di riferim</t>
  </si>
  <si>
    <t>costo anno associazione fissa perindopril/amlodipina e indapamide in estemporanea</t>
  </si>
  <si>
    <t>perindopril+indapamide+amlodipina</t>
  </si>
  <si>
    <t>8 mg</t>
  </si>
  <si>
    <t>4 mg</t>
  </si>
  <si>
    <t>costo anno perindopril - indapamide - amlodipina in estemporanea</t>
  </si>
  <si>
    <t>28 cpr</t>
  </si>
  <si>
    <t>perindopril+indapamide</t>
  </si>
  <si>
    <t>4 mg +  1,25 mg</t>
  </si>
  <si>
    <t>8 mg +    2,5 mg</t>
  </si>
  <si>
    <t>perindopril+amlodipina</t>
  </si>
  <si>
    <t>4 mg +      10 mg</t>
  </si>
  <si>
    <t>4 mg +        5 mg</t>
  </si>
  <si>
    <t>8 mg +      10 mg</t>
  </si>
  <si>
    <t>8 mg +        5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</si>
</sst>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 tint="0.1499984740745262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2" borderId="0" xfId="0" applyFont="1" applyFill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/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5" fillId="2" borderId="0" xfId="0" applyFont="1" applyFill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3" borderId="0" xfId="0" applyFont="1" applyFill="1"/>
    <xf numFmtId="0" fontId="0" fillId="3" borderId="0" xfId="0" applyFill="1"/>
    <xf numFmtId="0" fontId="2" fillId="3" borderId="0" xfId="0" applyFont="1" applyFill="1"/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2" fontId="0" fillId="3" borderId="0" xfId="0" applyNumberFormat="1" applyFill="1" applyAlignment="1">
      <alignment horizontal="center"/>
    </xf>
    <xf numFmtId="0" fontId="1" fillId="4" borderId="0" xfId="0" applyFont="1" applyFill="1"/>
    <xf numFmtId="0" fontId="0" fillId="4" borderId="0" xfId="0" applyFill="1"/>
    <xf numFmtId="0" fontId="0" fillId="4" borderId="0" xfId="0" applyFill="1" applyAlignment="1">
      <alignment horizontal="center"/>
    </xf>
    <xf numFmtId="164" fontId="0" fillId="4" borderId="0" xfId="0" applyNumberFormat="1" applyFill="1" applyAlignment="1">
      <alignment horizontal="center"/>
    </xf>
    <xf numFmtId="0" fontId="1" fillId="5" borderId="0" xfId="0" applyFont="1" applyFill="1"/>
    <xf numFmtId="0" fontId="0" fillId="5" borderId="0" xfId="0" applyFill="1" applyAlignment="1">
      <alignment horizontal="center"/>
    </xf>
    <xf numFmtId="164" fontId="0" fillId="5" borderId="0" xfId="0" applyNumberFormat="1" applyFill="1" applyAlignment="1">
      <alignment horizontal="center"/>
    </xf>
    <xf numFmtId="0" fontId="5" fillId="0" borderId="0" xfId="0" applyFont="1"/>
    <xf numFmtId="0" fontId="1" fillId="6" borderId="0" xfId="0" applyFont="1" applyFill="1"/>
    <xf numFmtId="0" fontId="0" fillId="6" borderId="0" xfId="0" applyFill="1"/>
    <xf numFmtId="0" fontId="1" fillId="6" borderId="0" xfId="0" applyFont="1" applyFill="1" applyAlignment="1">
      <alignment horizontal="center"/>
    </xf>
    <xf numFmtId="0" fontId="1" fillId="6" borderId="0" xfId="0" applyFont="1" applyFill="1" applyAlignment="1">
      <alignment wrapText="1"/>
    </xf>
    <xf numFmtId="0" fontId="2" fillId="6" borderId="0" xfId="0" applyFont="1" applyFill="1"/>
    <xf numFmtId="0" fontId="0" fillId="6" borderId="0" xfId="0" applyFill="1" applyAlignment="1">
      <alignment wrapText="1"/>
    </xf>
    <xf numFmtId="0" fontId="0" fillId="6" borderId="0" xfId="0" applyFill="1" applyAlignment="1">
      <alignment horizontal="center"/>
    </xf>
    <xf numFmtId="164" fontId="0" fillId="6" borderId="0" xfId="0" applyNumberFormat="1" applyFill="1" applyAlignment="1">
      <alignment horizontal="center"/>
    </xf>
    <xf numFmtId="2" fontId="0" fillId="6" borderId="0" xfId="0" applyNumberFormat="1" applyFill="1" applyAlignment="1">
      <alignment horizontal="center"/>
    </xf>
    <xf numFmtId="0" fontId="2" fillId="6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6" borderId="0" xfId="0" applyFill="1" applyAlignment="1">
      <alignment vertical="center" wrapText="1"/>
    </xf>
    <xf numFmtId="0" fontId="0" fillId="6" borderId="0" xfId="0" applyFill="1" applyAlignment="1">
      <alignment horizontal="center" vertical="center"/>
    </xf>
    <xf numFmtId="164" fontId="0" fillId="6" borderId="0" xfId="0" applyNumberFormat="1" applyFill="1" applyAlignment="1">
      <alignment horizontal="center" vertical="center"/>
    </xf>
    <xf numFmtId="0" fontId="0" fillId="6" borderId="0" xfId="0" applyFill="1" applyAlignment="1">
      <alignment vertical="center"/>
    </xf>
    <xf numFmtId="2" fontId="0" fillId="6" borderId="0" xfId="0" applyNumberFormat="1" applyFill="1" applyAlignment="1">
      <alignment horizontal="center" vertical="center"/>
    </xf>
    <xf numFmtId="0" fontId="1" fillId="7" borderId="0" xfId="0" applyFont="1" applyFill="1"/>
    <xf numFmtId="164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64" fontId="0" fillId="7" borderId="0" xfId="0" applyNumberForma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tabSelected="1" workbookViewId="0">
      <selection activeCell="F28" sqref="F28"/>
    </sheetView>
  </sheetViews>
  <sheetFormatPr defaultRowHeight="15"/>
  <cols>
    <col min="1" max="1" width="12" customWidth="1"/>
    <col min="2" max="2" width="6.140625" bestFit="1" customWidth="1"/>
    <col min="3" max="3" width="10.140625" customWidth="1"/>
    <col min="4" max="4" width="11.5703125" bestFit="1" customWidth="1"/>
    <col min="5" max="5" width="11" bestFit="1" customWidth="1"/>
    <col min="6" max="6" width="17.28515625" bestFit="1" customWidth="1"/>
    <col min="10" max="10" width="10.5703125" bestFit="1" customWidth="1"/>
    <col min="12" max="12" width="75.5703125" customWidth="1"/>
  </cols>
  <sheetData>
    <row r="1" spans="1:12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2"/>
      <c r="H1" s="11" t="s">
        <v>6</v>
      </c>
      <c r="I1" s="12"/>
      <c r="J1" s="11" t="s">
        <v>7</v>
      </c>
      <c r="L1" s="21" t="s">
        <v>8</v>
      </c>
    </row>
    <row r="2" spans="1:12">
      <c r="A2" s="13" t="s">
        <v>9</v>
      </c>
      <c r="B2" s="35" t="s">
        <v>10</v>
      </c>
      <c r="C2" s="14" t="s">
        <v>11</v>
      </c>
      <c r="D2" s="14" t="s">
        <v>12</v>
      </c>
      <c r="E2" s="14" t="s">
        <v>11</v>
      </c>
      <c r="F2" s="15">
        <v>12.49</v>
      </c>
      <c r="G2" s="14"/>
      <c r="H2" s="16">
        <f>+F2/30</f>
        <v>0.41633333333333333</v>
      </c>
      <c r="I2" s="14"/>
      <c r="J2" s="15">
        <f>+F2*12</f>
        <v>149.88</v>
      </c>
      <c r="L2" s="23">
        <f>+J32+J25</f>
        <v>213.60000000000002</v>
      </c>
    </row>
    <row r="3" spans="1:12">
      <c r="A3" s="12"/>
      <c r="B3" s="12"/>
      <c r="C3" s="14" t="s">
        <v>11</v>
      </c>
      <c r="D3" s="14" t="s">
        <v>12</v>
      </c>
      <c r="E3" s="14" t="s">
        <v>13</v>
      </c>
      <c r="F3" s="15">
        <v>11.76</v>
      </c>
      <c r="G3" s="14"/>
      <c r="H3" s="16">
        <f>+F3/30</f>
        <v>0.39200000000000002</v>
      </c>
      <c r="I3" s="14"/>
      <c r="J3" s="15">
        <f>+F3*12</f>
        <v>141.12</v>
      </c>
      <c r="L3" s="23">
        <f>+J32+J27</f>
        <v>192.92571428571429</v>
      </c>
    </row>
    <row r="4" spans="1:12">
      <c r="A4" s="12"/>
      <c r="B4" s="12"/>
      <c r="C4" s="14"/>
      <c r="D4" s="14"/>
      <c r="E4" s="14"/>
      <c r="F4" s="15"/>
      <c r="G4" s="14"/>
      <c r="H4" s="16"/>
      <c r="I4" s="14"/>
      <c r="J4" s="12"/>
      <c r="L4" s="22"/>
    </row>
    <row r="5" spans="1:12">
      <c r="A5" s="12"/>
      <c r="B5" s="12"/>
      <c r="C5" s="14" t="s">
        <v>13</v>
      </c>
      <c r="D5" s="14" t="s">
        <v>14</v>
      </c>
      <c r="E5" s="14" t="s">
        <v>11</v>
      </c>
      <c r="F5" s="15">
        <v>12.06</v>
      </c>
      <c r="G5" s="14"/>
      <c r="H5" s="16">
        <f>+F5/30</f>
        <v>0.40200000000000002</v>
      </c>
      <c r="I5" s="14"/>
      <c r="J5" s="15">
        <f>+F5*12</f>
        <v>144.72</v>
      </c>
      <c r="L5" s="23">
        <f>+J30+J25</f>
        <v>193.56</v>
      </c>
    </row>
    <row r="6" spans="1:12">
      <c r="A6" s="12"/>
      <c r="B6" s="12"/>
      <c r="C6" s="14" t="s">
        <v>13</v>
      </c>
      <c r="D6" s="14" t="s">
        <v>14</v>
      </c>
      <c r="E6" s="14" t="s">
        <v>13</v>
      </c>
      <c r="F6" s="15">
        <v>12.06</v>
      </c>
      <c r="G6" s="14"/>
      <c r="H6" s="16">
        <f>+F6/30</f>
        <v>0.40200000000000002</v>
      </c>
      <c r="I6" s="14"/>
      <c r="J6" s="15">
        <f>+F6*12</f>
        <v>144.72</v>
      </c>
      <c r="L6" s="23">
        <f>+J30+J27</f>
        <v>172.8857142857143</v>
      </c>
    </row>
    <row r="7" spans="1:12">
      <c r="C7" s="3"/>
      <c r="D7" s="3"/>
      <c r="E7" s="3"/>
      <c r="F7" s="4"/>
      <c r="G7" s="3"/>
      <c r="H7" s="6"/>
      <c r="I7" s="3"/>
      <c r="J7" s="4"/>
      <c r="L7" s="4"/>
    </row>
    <row r="8" spans="1:12">
      <c r="A8" s="26"/>
      <c r="B8" s="26"/>
      <c r="C8" s="25" t="s">
        <v>2</v>
      </c>
      <c r="D8" s="25" t="s">
        <v>3</v>
      </c>
      <c r="E8" s="25" t="s">
        <v>4</v>
      </c>
      <c r="F8" s="27" t="s">
        <v>15</v>
      </c>
      <c r="G8" s="26"/>
      <c r="H8" s="25" t="s">
        <v>6</v>
      </c>
      <c r="I8" s="26"/>
      <c r="J8" s="25" t="s">
        <v>7</v>
      </c>
      <c r="L8" s="41" t="s">
        <v>16</v>
      </c>
    </row>
    <row r="9" spans="1:12" ht="45">
      <c r="A9" s="28" t="s">
        <v>17</v>
      </c>
      <c r="B9" s="34" t="s">
        <v>10</v>
      </c>
      <c r="C9" s="36" t="s">
        <v>18</v>
      </c>
      <c r="D9" s="37" t="s">
        <v>12</v>
      </c>
      <c r="E9" s="37" t="s">
        <v>11</v>
      </c>
      <c r="F9" s="38">
        <v>7.49</v>
      </c>
      <c r="G9" s="39"/>
      <c r="H9" s="40">
        <f>+F9/30</f>
        <v>0.24966666666666668</v>
      </c>
      <c r="I9" s="39"/>
      <c r="J9" s="38">
        <f>+F9*12</f>
        <v>89.88</v>
      </c>
      <c r="L9" s="44">
        <f>+J39+J20</f>
        <v>195.6</v>
      </c>
    </row>
    <row r="10" spans="1:12">
      <c r="A10" s="28"/>
      <c r="B10" s="34"/>
      <c r="C10" s="30" t="s">
        <v>18</v>
      </c>
      <c r="D10" s="31" t="s">
        <v>12</v>
      </c>
      <c r="E10" s="31" t="s">
        <v>13</v>
      </c>
      <c r="F10" s="32">
        <v>6.76</v>
      </c>
      <c r="G10" s="26"/>
      <c r="H10" s="33">
        <f>+F10/30</f>
        <v>0.22533333333333333</v>
      </c>
      <c r="I10" s="26"/>
      <c r="J10" s="32">
        <f>+F10*12</f>
        <v>81.12</v>
      </c>
      <c r="L10" s="42">
        <f>+J41+J20</f>
        <v>180.84</v>
      </c>
    </row>
    <row r="11" spans="1:12">
      <c r="A11" s="28"/>
      <c r="B11" s="34"/>
      <c r="C11" s="30"/>
      <c r="D11" s="31"/>
      <c r="E11" s="31"/>
      <c r="F11" s="32"/>
      <c r="G11" s="26"/>
      <c r="H11" s="33"/>
      <c r="I11" s="26"/>
      <c r="J11" s="32"/>
      <c r="L11" s="43"/>
    </row>
    <row r="12" spans="1:12">
      <c r="A12" s="28"/>
      <c r="B12" s="29"/>
      <c r="C12" s="30" t="s">
        <v>19</v>
      </c>
      <c r="D12" s="31" t="s">
        <v>14</v>
      </c>
      <c r="E12" s="31" t="s">
        <v>11</v>
      </c>
      <c r="F12" s="32">
        <v>7.06</v>
      </c>
      <c r="G12" s="26"/>
      <c r="H12" s="33">
        <f>+F12/30</f>
        <v>0.23533333333333331</v>
      </c>
      <c r="I12" s="26"/>
      <c r="J12" s="32">
        <f>+F12*12</f>
        <v>84.72</v>
      </c>
      <c r="L12" s="42">
        <f>+J35+J22</f>
        <v>171.95999999999998</v>
      </c>
    </row>
    <row r="13" spans="1:12">
      <c r="A13" s="28"/>
      <c r="B13" s="29"/>
      <c r="C13" s="36" t="s">
        <v>19</v>
      </c>
      <c r="D13" s="37" t="s">
        <v>14</v>
      </c>
      <c r="E13" s="37" t="s">
        <v>13</v>
      </c>
      <c r="F13" s="38">
        <v>7.06</v>
      </c>
      <c r="G13" s="39"/>
      <c r="H13" s="40">
        <f>+F13/30</f>
        <v>0.23533333333333331</v>
      </c>
      <c r="I13" s="39"/>
      <c r="J13" s="38">
        <f>+F13*12</f>
        <v>84.72</v>
      </c>
      <c r="L13" s="42">
        <f>+J37+J22</f>
        <v>171.95999999999998</v>
      </c>
    </row>
    <row r="14" spans="1:12">
      <c r="H14" s="6"/>
    </row>
    <row r="15" spans="1:12">
      <c r="F15" s="7" t="s">
        <v>15</v>
      </c>
      <c r="H15" s="1" t="s">
        <v>6</v>
      </c>
      <c r="J15" s="1" t="s">
        <v>7</v>
      </c>
      <c r="L15" s="17" t="s">
        <v>20</v>
      </c>
    </row>
    <row r="16" spans="1:12">
      <c r="A16" s="24" t="s">
        <v>2</v>
      </c>
      <c r="B16" s="2" t="s">
        <v>10</v>
      </c>
      <c r="C16" s="3" t="s">
        <v>18</v>
      </c>
      <c r="F16" s="4">
        <v>7.14</v>
      </c>
      <c r="H16" s="6">
        <f>+F16/30</f>
        <v>0.23799999999999999</v>
      </c>
      <c r="J16" s="4">
        <f>+F16*12</f>
        <v>85.679999999999993</v>
      </c>
      <c r="L16" s="18"/>
    </row>
    <row r="17" spans="1:12">
      <c r="C17" s="3"/>
      <c r="F17" s="4"/>
      <c r="H17" s="6"/>
      <c r="J17" s="4"/>
      <c r="L17" s="20">
        <f>+J16+J20+J25</f>
        <v>223.32</v>
      </c>
    </row>
    <row r="18" spans="1:12">
      <c r="B18" s="2" t="s">
        <v>10</v>
      </c>
      <c r="C18" s="3" t="s">
        <v>19</v>
      </c>
      <c r="F18" s="4">
        <v>7.14</v>
      </c>
      <c r="H18" s="6">
        <f>+F18/30</f>
        <v>0.23799999999999999</v>
      </c>
      <c r="J18" s="4">
        <f>+F18*12</f>
        <v>85.679999999999993</v>
      </c>
      <c r="L18" s="20">
        <f>+J16+J20+J27</f>
        <v>202.64571428571429</v>
      </c>
    </row>
    <row r="19" spans="1:12">
      <c r="C19" s="3"/>
      <c r="F19" s="4"/>
      <c r="H19" s="6"/>
      <c r="J19" s="4"/>
      <c r="L19" s="19"/>
    </row>
    <row r="20" spans="1:12">
      <c r="A20" s="1" t="s">
        <v>3</v>
      </c>
      <c r="B20" s="2" t="s">
        <v>10</v>
      </c>
      <c r="C20" s="3" t="s">
        <v>12</v>
      </c>
      <c r="F20" s="4">
        <v>5.74</v>
      </c>
      <c r="H20" s="6">
        <f>+F20/30</f>
        <v>0.19133333333333333</v>
      </c>
      <c r="J20" s="4">
        <f>+F20*12</f>
        <v>68.88</v>
      </c>
      <c r="L20" s="20">
        <f>+J18+J22+J25</f>
        <v>219.12</v>
      </c>
    </row>
    <row r="21" spans="1:12">
      <c r="A21" s="1"/>
      <c r="B21" s="5"/>
      <c r="C21" s="3"/>
      <c r="F21" s="4"/>
      <c r="H21" s="6"/>
      <c r="J21" s="4"/>
      <c r="L21" s="20">
        <f>+J18+J22+J27</f>
        <v>198.44571428571427</v>
      </c>
    </row>
    <row r="22" spans="1:12">
      <c r="B22" s="2" t="s">
        <v>10</v>
      </c>
      <c r="C22" s="3" t="s">
        <v>14</v>
      </c>
      <c r="F22" s="4">
        <v>5.39</v>
      </c>
      <c r="H22" s="6">
        <f>+F22/30</f>
        <v>0.17966666666666667</v>
      </c>
      <c r="J22" s="4">
        <f>+F22*12</f>
        <v>64.679999999999993</v>
      </c>
    </row>
    <row r="23" spans="1:12">
      <c r="H23" s="3"/>
      <c r="J23" s="4"/>
    </row>
    <row r="24" spans="1:12">
      <c r="H24" s="3"/>
      <c r="J24" s="4"/>
    </row>
    <row r="25" spans="1:12">
      <c r="A25" s="1" t="s">
        <v>4</v>
      </c>
      <c r="B25" s="2" t="s">
        <v>10</v>
      </c>
      <c r="C25" s="3" t="s">
        <v>11</v>
      </c>
      <c r="F25" s="4">
        <v>5.73</v>
      </c>
      <c r="H25" s="6">
        <f>+F25/30</f>
        <v>0.191</v>
      </c>
      <c r="J25" s="4">
        <f>+F25*12</f>
        <v>68.760000000000005</v>
      </c>
    </row>
    <row r="26" spans="1:12">
      <c r="C26" s="3"/>
      <c r="H26" s="3"/>
    </row>
    <row r="27" spans="1:12">
      <c r="B27" s="8" t="s">
        <v>21</v>
      </c>
      <c r="C27" s="3" t="s">
        <v>13</v>
      </c>
      <c r="F27" s="4">
        <v>3.74</v>
      </c>
      <c r="H27" s="6">
        <f>+F27/28</f>
        <v>0.13357142857142859</v>
      </c>
      <c r="J27" s="4">
        <f>+(H27*30)*12</f>
        <v>48.085714285714296</v>
      </c>
    </row>
    <row r="28" spans="1:12">
      <c r="C28" s="3"/>
    </row>
    <row r="29" spans="1:12">
      <c r="F29" s="7" t="s">
        <v>15</v>
      </c>
      <c r="H29" s="1" t="s">
        <v>6</v>
      </c>
      <c r="J29" s="1" t="s">
        <v>7</v>
      </c>
    </row>
    <row r="30" spans="1:12" ht="45">
      <c r="A30" s="10" t="s">
        <v>22</v>
      </c>
      <c r="B30" s="2" t="s">
        <v>10</v>
      </c>
      <c r="C30" s="9" t="s">
        <v>23</v>
      </c>
      <c r="F30" s="4">
        <v>10.4</v>
      </c>
      <c r="H30" s="6">
        <f>+F30/30</f>
        <v>0.34666666666666668</v>
      </c>
      <c r="J30" s="4">
        <f>+F30*12</f>
        <v>124.80000000000001</v>
      </c>
    </row>
    <row r="31" spans="1:12">
      <c r="A31" s="9"/>
      <c r="B31" s="5"/>
      <c r="C31" s="9"/>
    </row>
    <row r="32" spans="1:12" ht="30">
      <c r="B32" s="2" t="s">
        <v>10</v>
      </c>
      <c r="C32" s="9" t="s">
        <v>24</v>
      </c>
      <c r="F32" s="4">
        <v>12.07</v>
      </c>
      <c r="H32" s="6">
        <f>+F32/30</f>
        <v>0.40233333333333332</v>
      </c>
      <c r="J32" s="4">
        <f>+F32*12</f>
        <v>144.84</v>
      </c>
    </row>
    <row r="34" spans="1:10">
      <c r="F34" s="7" t="s">
        <v>15</v>
      </c>
      <c r="H34" s="1" t="s">
        <v>6</v>
      </c>
      <c r="J34" s="1" t="s">
        <v>7</v>
      </c>
    </row>
    <row r="35" spans="1:10" ht="30">
      <c r="A35" s="10" t="s">
        <v>25</v>
      </c>
      <c r="B35" s="2" t="s">
        <v>10</v>
      </c>
      <c r="C35" s="9" t="s">
        <v>26</v>
      </c>
      <c r="F35" s="4">
        <v>8.94</v>
      </c>
      <c r="H35" s="6">
        <f>+F35/30</f>
        <v>0.29799999999999999</v>
      </c>
      <c r="J35" s="4">
        <f>+F35*12</f>
        <v>107.28</v>
      </c>
    </row>
    <row r="36" spans="1:10">
      <c r="F36" s="4"/>
      <c r="H36" s="6"/>
      <c r="J36" s="4"/>
    </row>
    <row r="37" spans="1:10" ht="30">
      <c r="B37" s="2" t="s">
        <v>10</v>
      </c>
      <c r="C37" s="9" t="s">
        <v>27</v>
      </c>
      <c r="F37" s="4">
        <v>8.94</v>
      </c>
      <c r="H37" s="6">
        <f>+F37/30</f>
        <v>0.29799999999999999</v>
      </c>
      <c r="J37" s="4">
        <f>+F37*12</f>
        <v>107.28</v>
      </c>
    </row>
    <row r="38" spans="1:10">
      <c r="H38" s="6"/>
      <c r="J38" s="4"/>
    </row>
    <row r="39" spans="1:10" ht="30">
      <c r="B39" s="2" t="s">
        <v>10</v>
      </c>
      <c r="C39" s="9" t="s">
        <v>28</v>
      </c>
      <c r="F39" s="4">
        <v>10.56</v>
      </c>
      <c r="H39" s="6">
        <f>+F39/30</f>
        <v>0.35200000000000004</v>
      </c>
      <c r="J39" s="4">
        <f>+F39*12</f>
        <v>126.72</v>
      </c>
    </row>
    <row r="40" spans="1:10">
      <c r="F40" s="4"/>
      <c r="H40" s="6"/>
      <c r="J40" s="4"/>
    </row>
    <row r="41" spans="1:10" ht="30">
      <c r="B41" s="2" t="s">
        <v>10</v>
      </c>
      <c r="C41" s="9" t="s">
        <v>29</v>
      </c>
      <c r="F41" s="4">
        <v>9.33</v>
      </c>
      <c r="H41" s="6">
        <f>+F41/30</f>
        <v>0.311</v>
      </c>
      <c r="J41" s="4">
        <f>+F41*12</f>
        <v>111.96000000000001</v>
      </c>
    </row>
  </sheetData>
  <pageMargins left="0.7" right="0.7" top="0.75" bottom="0.75" header="0.3" footer="0.3"/>
  <pageSetup paperSize="9" orientation="portrait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bel xmlns="1026da15-ac39-45c4-8eee-3e3e9b63bf0b">. . .</Label>
    <TaxCatchAll xmlns="954693c6-2899-4de9-9419-336e5579db98" xsi:nil="true"/>
    <lcf76f155ced4ddcb4097134ff3c332f xmlns="ca32cae9-19cc-43c0-8aa1-154c54daa43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D27C8C34F43F43BA906D19B07AFC1C" ma:contentTypeVersion="19" ma:contentTypeDescription="Creare un nuovo documento." ma:contentTypeScope="" ma:versionID="07fb166f393e05a157b32538e249a2dd">
  <xsd:schema xmlns:xsd="http://www.w3.org/2001/XMLSchema" xmlns:xs="http://www.w3.org/2001/XMLSchema" xmlns:p="http://schemas.microsoft.com/office/2006/metadata/properties" xmlns:ns2="1026da15-ac39-45c4-8eee-3e3e9b63bf0b" xmlns:ns3="d44c9bf0-6c0b-41c8-a6f1-545f131b69ca" xmlns:ns4="348b340d-faab-450b-a764-69ffda645f75" xmlns:ns5="bd0d6a09-ee00-4292-939c-432ec564905f" xmlns:ns6="ca32cae9-19cc-43c0-8aa1-154c54daa43b" xmlns:ns7="954693c6-2899-4de9-9419-336e5579db98" targetNamespace="http://schemas.microsoft.com/office/2006/metadata/properties" ma:root="true" ma:fieldsID="4d5567f404501645c77d1af32a98f959" ns2:_="" ns3:_="" ns4:_="" ns5:_="" ns6:_="" ns7:_="">
    <xsd:import namespace="1026da15-ac39-45c4-8eee-3e3e9b63bf0b"/>
    <xsd:import namespace="d44c9bf0-6c0b-41c8-a6f1-545f131b69ca"/>
    <xsd:import namespace="348b340d-faab-450b-a764-69ffda645f75"/>
    <xsd:import namespace="bd0d6a09-ee00-4292-939c-432ec564905f"/>
    <xsd:import namespace="ca32cae9-19cc-43c0-8aa1-154c54daa43b"/>
    <xsd:import namespace="954693c6-2899-4de9-9419-336e5579db98"/>
    <xsd:element name="properties">
      <xsd:complexType>
        <xsd:sequence>
          <xsd:element name="documentManagement">
            <xsd:complexType>
              <xsd:all>
                <xsd:element ref="ns2:Label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5:MediaServiceDateTaken" minOccurs="0"/>
                <xsd:element ref="ns5:MediaServiceLocation" minOccurs="0"/>
                <xsd:element ref="ns5:MediaServiceOCR" minOccurs="0"/>
                <xsd:element ref="ns6:MediaServiceGenerationTime" minOccurs="0"/>
                <xsd:element ref="ns6:MediaServiceEventHashCode" minOccurs="0"/>
                <xsd:element ref="ns6:MediaServiceAutoKeyPoints" minOccurs="0"/>
                <xsd:element ref="ns6:MediaServiceKeyPoints" minOccurs="0"/>
                <xsd:element ref="ns6:lcf76f155ced4ddcb4097134ff3c332f" minOccurs="0"/>
                <xsd:element ref="ns7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6da15-ac39-45c4-8eee-3e3e9b63bf0b" elementFormDefault="qualified">
    <xsd:import namespace="http://schemas.microsoft.com/office/2006/documentManagement/types"/>
    <xsd:import namespace="http://schemas.microsoft.com/office/infopath/2007/PartnerControls"/>
    <xsd:element name="Label" ma:index="1" nillable="true" ma:displayName="Label" ma:default=". . ." ma:description="Inserire una &quot;Label&quot; descrittiva del file" ma:format="Dropdown" ma:internalName="Labe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4c9bf0-6c0b-41c8-a6f1-545f131b69ca" elementFormDefault="qualified">
    <xsd:import namespace="http://schemas.microsoft.com/office/2006/documentManagement/types"/>
    <xsd:import namespace="http://schemas.microsoft.com/office/infopath/2007/PartnerControls"/>
    <xsd:element name="SharedWithUsers" ma:index="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b340d-faab-450b-a764-69ffda645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d6a09-ee00-4292-939c-432ec564905f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cae9-19cc-43c0-8aa1-154c54daa43b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66eaa575-0683-4ff4-8aea-62dd2ddae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693c6-2899-4de9-9419-336e5579db9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D273CC-7AC4-42D3-BBD1-6B8FDFA77A23}" ma:internalName="TaxCatchAll" ma:showField="CatchAllData" ma:web="{a5c01c89-fe52-4a86-bcd9-946dcc2e8138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Tipo di contenuto"/>
        <xsd:element ref="dc:title" minOccurs="0" maxOccurs="1" ma:displayName="Note Nascost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07A605-29B2-4075-A47E-8F1B70A0369C}"/>
</file>

<file path=customXml/itemProps2.xml><?xml version="1.0" encoding="utf-8"?>
<ds:datastoreItem xmlns:ds="http://schemas.openxmlformats.org/officeDocument/2006/customXml" ds:itemID="{7F4A5671-FC33-452A-A70B-03265C6763DF}"/>
</file>

<file path=customXml/itemProps3.xml><?xml version="1.0" encoding="utf-8"?>
<ds:datastoreItem xmlns:ds="http://schemas.openxmlformats.org/officeDocument/2006/customXml" ds:itemID="{8D62BFDF-C128-476D-9351-21197EF25E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ATS Milano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Folchino Rachele</dc:creator>
  <cp:keywords/>
  <dc:description/>
  <cp:lastModifiedBy>Locati Cristina</cp:lastModifiedBy>
  <cp:revision/>
  <dcterms:created xsi:type="dcterms:W3CDTF">2019-03-26T11:29:37Z</dcterms:created>
  <dcterms:modified xsi:type="dcterms:W3CDTF">2023-03-09T13:11:25Z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0x0101004DD27C8C34F43F43BA906D19B07AFC1C</vt:lpwstr>
  </property>
  <property fmtid="{D5CDD505-2E9C-101B-9397-08002B2CF9AE}" pid="3" name="MediaServiceImageTags">
    <vt:lpwstr/>
  </property>
</Properties>
</file>